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7520" windowHeight="11190"/>
  </bookViews>
  <sheets>
    <sheet name=" 2025 год" sheetId="5" r:id="rId1"/>
  </sheets>
  <calcPr calcId="144525"/>
</workbook>
</file>

<file path=xl/calcChain.xml><?xml version="1.0" encoding="utf-8"?>
<calcChain xmlns="http://schemas.openxmlformats.org/spreadsheetml/2006/main">
  <c r="P32" i="5" l="1"/>
  <c r="P30" i="5"/>
  <c r="P33" i="5"/>
  <c r="P41" i="5"/>
  <c r="P48" i="5"/>
  <c r="P47" i="5"/>
  <c r="P46" i="5"/>
  <c r="P44" i="5"/>
  <c r="P34" i="5"/>
  <c r="P31" i="5"/>
  <c r="P10" i="5"/>
  <c r="P9" i="5"/>
  <c r="P7" i="5" s="1"/>
  <c r="P8" i="5"/>
  <c r="P53" i="5"/>
  <c r="P52" i="5"/>
  <c r="P51" i="5"/>
  <c r="P49" i="5"/>
  <c r="P45" i="5"/>
  <c r="P43" i="5"/>
  <c r="P42" i="5"/>
  <c r="P40" i="5"/>
  <c r="P39" i="5"/>
  <c r="P36" i="5"/>
  <c r="P35" i="5"/>
  <c r="G26" i="5"/>
  <c r="H26" i="5"/>
  <c r="I26" i="5"/>
  <c r="J26" i="5"/>
  <c r="K26" i="5"/>
  <c r="L26" i="5"/>
  <c r="M26" i="5"/>
  <c r="N26" i="5"/>
  <c r="O26" i="5"/>
  <c r="F26" i="5"/>
  <c r="P29" i="5"/>
  <c r="P28" i="5"/>
  <c r="P27" i="5"/>
  <c r="P25" i="5"/>
  <c r="P24" i="5"/>
  <c r="P23" i="5"/>
  <c r="P22" i="5"/>
  <c r="P20" i="5"/>
  <c r="P19" i="5"/>
  <c r="P18" i="5"/>
  <c r="P16" i="5"/>
  <c r="P14" i="5"/>
  <c r="P13" i="5"/>
  <c r="P12" i="5"/>
  <c r="P11" i="5"/>
  <c r="O50" i="5"/>
  <c r="O46" i="5"/>
  <c r="O41" i="5"/>
  <c r="O38" i="5"/>
  <c r="O32" i="5"/>
  <c r="O30" i="5"/>
  <c r="O21" i="5"/>
  <c r="O17" i="5"/>
  <c r="O15" i="5"/>
  <c r="O7" i="5"/>
  <c r="F32" i="5"/>
  <c r="G7" i="5"/>
  <c r="H7" i="5"/>
  <c r="I7" i="5"/>
  <c r="J7" i="5"/>
  <c r="K7" i="5"/>
  <c r="L7" i="5"/>
  <c r="M7" i="5"/>
  <c r="N7" i="5"/>
  <c r="F7" i="5"/>
  <c r="G46" i="5"/>
  <c r="F46" i="5"/>
  <c r="O53" i="5" l="1"/>
  <c r="H46" i="5"/>
  <c r="I46" i="5"/>
  <c r="J46" i="5"/>
  <c r="K46" i="5"/>
  <c r="L46" i="5"/>
  <c r="M46" i="5"/>
  <c r="N46" i="5"/>
  <c r="L32" i="5" l="1"/>
  <c r="H17" i="5"/>
  <c r="H50" i="5"/>
  <c r="I50" i="5"/>
  <c r="J50" i="5"/>
  <c r="K50" i="5"/>
  <c r="L50" i="5"/>
  <c r="M50" i="5"/>
  <c r="N50" i="5"/>
  <c r="G50" i="5"/>
  <c r="G17" i="5"/>
  <c r="I17" i="5"/>
  <c r="J17" i="5"/>
  <c r="K17" i="5"/>
  <c r="L17" i="5"/>
  <c r="M17" i="5"/>
  <c r="N17" i="5"/>
  <c r="F17" i="5"/>
  <c r="P37" i="5" l="1"/>
  <c r="N41" i="5"/>
  <c r="N38" i="5"/>
  <c r="N32" i="5"/>
  <c r="N30" i="5"/>
  <c r="N21" i="5"/>
  <c r="N15" i="5"/>
  <c r="N53" i="5" l="1"/>
  <c r="F50" i="5" l="1"/>
  <c r="P50" i="5" l="1"/>
  <c r="G30" i="5"/>
  <c r="H30" i="5"/>
  <c r="I30" i="5"/>
  <c r="J30" i="5"/>
  <c r="K30" i="5"/>
  <c r="L30" i="5"/>
  <c r="M30" i="5"/>
  <c r="F30" i="5"/>
  <c r="K53" i="5" l="1"/>
  <c r="J53" i="5"/>
  <c r="I53" i="5"/>
  <c r="M41" i="5" l="1"/>
  <c r="L41" i="5"/>
  <c r="M38" i="5"/>
  <c r="L38" i="5"/>
  <c r="M32" i="5"/>
  <c r="M21" i="5"/>
  <c r="L21" i="5"/>
  <c r="M15" i="5"/>
  <c r="L15" i="5"/>
  <c r="H32" i="5"/>
  <c r="L53" i="5" l="1"/>
  <c r="M53" i="5"/>
  <c r="P26" i="5" l="1"/>
  <c r="G41" i="5" l="1"/>
  <c r="F41" i="5"/>
  <c r="G38" i="5"/>
  <c r="F38" i="5"/>
  <c r="G32" i="5"/>
  <c r="G21" i="5"/>
  <c r="F21" i="5"/>
  <c r="G15" i="5"/>
  <c r="F15" i="5"/>
  <c r="F53" i="5" s="1"/>
  <c r="G53" i="5" l="1"/>
  <c r="H21" i="5" l="1"/>
  <c r="P21" i="5" s="1"/>
  <c r="P17" i="5" l="1"/>
  <c r="H41" i="5" l="1"/>
  <c r="H38" i="5"/>
  <c r="P38" i="5" s="1"/>
  <c r="H15" i="5"/>
  <c r="P15" i="5" s="1"/>
  <c r="H53" i="5" l="1"/>
</calcChain>
</file>

<file path=xl/sharedStrings.xml><?xml version="1.0" encoding="utf-8"?>
<sst xmlns="http://schemas.openxmlformats.org/spreadsheetml/2006/main" count="141" uniqueCount="82">
  <si>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</si>
  <si>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</si>
  <si>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</si>
  <si>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</si>
  <si>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</si>
  <si>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</si>
  <si>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</si>
  <si>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кульура и спорт</t>
  </si>
  <si>
    <t>Обеспечение деятельности финансовых,налоговых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</si>
  <si>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</si>
  <si>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</si>
  <si>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</si>
  <si>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</si>
  <si>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</si>
  <si>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</si>
  <si>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</si>
  <si>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</si>
  <si>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</si>
  <si>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</si>
  <si>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</si>
  <si>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</si>
  <si>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</si>
  <si>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</si>
  <si>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</si>
  <si>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</si>
  <si>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</si>
  <si>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</si>
  <si>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</si>
  <si>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 xml:space="preserve">Наименование </t>
  </si>
  <si>
    <t>рублей</t>
  </si>
  <si>
    <t>Пр</t>
  </si>
  <si>
    <t xml:space="preserve">Рз </t>
  </si>
  <si>
    <t xml:space="preserve">01 </t>
  </si>
  <si>
    <t>02</t>
  </si>
  <si>
    <t>03</t>
  </si>
  <si>
    <t>04</t>
  </si>
  <si>
    <t>05</t>
  </si>
  <si>
    <t>06</t>
  </si>
  <si>
    <t>07</t>
  </si>
  <si>
    <t>11</t>
  </si>
  <si>
    <t>13</t>
  </si>
  <si>
    <t>01</t>
  </si>
  <si>
    <t xml:space="preserve">02 </t>
  </si>
  <si>
    <t xml:space="preserve">03 </t>
  </si>
  <si>
    <t>09</t>
  </si>
  <si>
    <t>10</t>
  </si>
  <si>
    <t>14</t>
  </si>
  <si>
    <t xml:space="preserve">04 </t>
  </si>
  <si>
    <t>12</t>
  </si>
  <si>
    <t xml:space="preserve">07 </t>
  </si>
  <si>
    <t xml:space="preserve">08 </t>
  </si>
  <si>
    <t xml:space="preserve">10 </t>
  </si>
  <si>
    <t xml:space="preserve">11 </t>
  </si>
  <si>
    <t>Дотации на выравнивание бюджетной обеспеченности субъектов Российской Федерации и муниципальных образований</t>
  </si>
  <si>
    <t>Культура, кинематография</t>
  </si>
  <si>
    <t>Итого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</si>
  <si>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</si>
  <si>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</si>
  <si>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 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</si>
  <si>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</si>
  <si>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Другие вопросы в области социальной политики</t>
  </si>
  <si>
    <t>Межбюджетные трансферты общего характера бюджетам субъектов Российской Федерации и муниципальных образований</t>
  </si>
  <si>
    <t>Транспорт</t>
  </si>
  <si>
    <t>08</t>
  </si>
  <si>
    <t xml:space="preserve">Дополнительное образование детей </t>
  </si>
  <si>
    <t>Охрана окружающей среды</t>
  </si>
  <si>
    <t>Судебная система</t>
  </si>
  <si>
    <t>Другие вопросы в области охраны окружающей среды</t>
  </si>
  <si>
    <t>Другие вопросы в области жилищно-коммунального хозяйства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</si>
  <si>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</si>
  <si>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</si>
  <si>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Прочие межбюджетнык трансферты общего характера</t>
  </si>
  <si>
    <t>Спорт высших достижений</t>
  </si>
  <si>
    <t>Сведения о внесенных в течении 2025 года изменениях, внесенных в решение Мглинского районного Совета народных депутатов "О бюджете Мглинского муниципального района Брянской области на 2025 год и на плановый период 2026 и 2027 годов", в части расходов на 2025 год</t>
  </si>
  <si>
    <t>Сумма на 2025 год (решение от 17.12.2024  № 7-44 (первоначальный)</t>
  </si>
  <si>
    <t>Решение от 27.03.2025 г. № 7-80</t>
  </si>
  <si>
    <t>Решение от 28.04.2025 г. № 7-86</t>
  </si>
  <si>
    <t>Решение от 05.06.2025 г. № 7-104</t>
  </si>
  <si>
    <t>Решение от 16.07.2025 г. № 7-115</t>
  </si>
  <si>
    <t>Сумма на 2025 год (с учетом изменений)</t>
  </si>
  <si>
    <t>Решение от 15.12.2025г. № 7-147</t>
  </si>
  <si>
    <t>Решение от 26.12.2025г. № 7-152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</si>
</sst>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0" xfId="0" applyFont="1"/>
    <xf numFmtId="4" fontId="5" fillId="0" borderId="1" xfId="0" applyNumberFormat="1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wrapText="1"/>
    </xf>
    <xf numFmtId="4" fontId="8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/>
    <xf numFmtId="0" fontId="7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7" fillId="0" borderId="1" xfId="0" applyNumberFormat="1" applyFont="1" applyBorder="1" applyAlignme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62"/>
  <sheetViews>
    <sheetView tabSelected="1" topLeftCell="A43" zoomScale="75" zoomScaleNormal="75" workbookViewId="0">
      <selection activeCell="Q53" sqref="Q53:Q55"/>
    </sheetView>
  </sheetViews>
  <sheetFormatPr defaultRowHeight="15" x14ac:dyDescent="0.25"/>
  <cols>
    <col min="1" max="1" width="2" customWidth="1"/>
    <col min="2" max="2" width="3.140625" hidden="1" customWidth="1"/>
    <col min="3" max="3" width="41.7109375" customWidth="1"/>
    <col min="4" max="4" width="5" customWidth="1"/>
    <col min="5" max="5" width="4" customWidth="1"/>
    <col min="6" max="6" width="21.5703125" customWidth="1"/>
    <col min="7" max="7" width="15.5703125" customWidth="1"/>
    <col min="8" max="8" width="14.140625" customWidth="1"/>
    <col min="9" max="11" width="9.140625" hidden="1" customWidth="1"/>
    <col min="12" max="12" width="14.42578125" customWidth="1"/>
    <col min="13" max="15" width="14.85546875" customWidth="1"/>
    <col min="16" max="16" width="18.85546875" customWidth="1"/>
    <col min="17" max="17" width="19" customWidth="1"/>
  </cols>
  <sheetData>
    <row r="2" spans="3:16" ht="11.25" customHeight="1" x14ac:dyDescent="0.3">
      <c r="C2" s="1"/>
      <c r="D2" s="19"/>
      <c r="E2" s="19"/>
      <c r="F2" s="19"/>
      <c r="G2" s="19"/>
      <c r="H2" s="19"/>
      <c r="I2" s="1"/>
      <c r="J2" s="1"/>
      <c r="K2" s="1"/>
    </row>
    <row r="3" spans="3:16" ht="66.75" customHeight="1" x14ac:dyDescent="0.25">
      <c r="C3" s="25" t="s">
        <v>73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</row>
    <row r="4" spans="3:16" ht="15.75" customHeight="1" x14ac:dyDescent="0.3">
      <c r="C4" s="1"/>
      <c r="D4" s="1"/>
      <c r="E4" s="1"/>
      <c r="F4" s="1"/>
      <c r="G4" s="1"/>
      <c r="H4" s="3"/>
      <c r="I4" s="1"/>
      <c r="J4" s="1"/>
      <c r="K4" s="1"/>
      <c r="P4" s="10" t="s">
        <v>29</v>
      </c>
    </row>
    <row r="5" spans="3:16" ht="125.25" customHeight="1" x14ac:dyDescent="0.3">
      <c r="C5" s="20" t="s">
        <v>28</v>
      </c>
      <c r="D5" s="21" t="s">
        <v>31</v>
      </c>
      <c r="E5" s="21" t="s">
        <v>30</v>
      </c>
      <c r="F5" s="27" t="s">
        <v>74</v>
      </c>
      <c r="G5" s="18" t="s">
        <v>75</v>
      </c>
      <c r="H5" s="23" t="s">
        <v>76</v>
      </c>
      <c r="I5" s="11"/>
      <c r="J5" s="11"/>
      <c r="K5" s="11"/>
      <c r="L5" s="23" t="s">
        <v>77</v>
      </c>
      <c r="M5" s="23" t="s">
        <v>78</v>
      </c>
      <c r="N5" s="23" t="s">
        <v>80</v>
      </c>
      <c r="O5" s="18" t="s">
        <v>81</v>
      </c>
      <c r="P5" s="29" t="s">
        <v>79</v>
      </c>
    </row>
    <row r="6" spans="3:16" ht="4.5" hidden="1" customHeight="1" x14ac:dyDescent="0.3">
      <c r="C6" s="20"/>
      <c r="D6" s="22"/>
      <c r="E6" s="22"/>
      <c r="F6" s="14"/>
      <c r="G6" s="14"/>
      <c r="H6" s="24"/>
      <c r="I6" s="11"/>
      <c r="J6" s="11"/>
      <c r="K6" s="11"/>
      <c r="L6" s="24"/>
      <c r="M6" s="24"/>
      <c r="N6" s="24"/>
      <c r="O6" s="28"/>
      <c r="P6" s="26"/>
    </row>
    <row r="7" spans="3:16" ht="21" customHeight="1" x14ac:dyDescent="0.25">
      <c r="C7" s="4" t="s">
        <v>0</v>
      </c>
      <c r="D7" s="6" t="s">
        <v>32</v>
      </c>
      <c r="E7" s="6"/>
      <c r="F7" s="15">
        <f>F8+F9+F10+F12+F13+F14+F11</f>
        <v>54472312</v>
      </c>
      <c r="G7" s="15">
        <f t="shared" ref="G7:O7" si="0">G8+G9+G10+G12+G13+G14+G11</f>
        <v>101350.3</v>
      </c>
      <c r="H7" s="15">
        <f t="shared" si="0"/>
        <v>0</v>
      </c>
      <c r="I7" s="15">
        <f t="shared" si="0"/>
        <v>0</v>
      </c>
      <c r="J7" s="15">
        <f t="shared" si="0"/>
        <v>0</v>
      </c>
      <c r="K7" s="15">
        <f t="shared" si="0"/>
        <v>0</v>
      </c>
      <c r="L7" s="15">
        <f t="shared" si="0"/>
        <v>600000</v>
      </c>
      <c r="M7" s="15">
        <f t="shared" si="0"/>
        <v>3773233.23</v>
      </c>
      <c r="N7" s="15">
        <f t="shared" si="0"/>
        <v>44724.590000000026</v>
      </c>
      <c r="O7" s="15">
        <f t="shared" si="0"/>
        <v>0</v>
      </c>
      <c r="P7" s="15">
        <f>P8+P9+P10+P12+P13+P14+P11</f>
        <v>58991620.119999997</v>
      </c>
    </row>
    <row r="8" spans="3:16" ht="62.25" customHeight="1" x14ac:dyDescent="0.3">
      <c r="C8" s="5" t="s">
        <v>56</v>
      </c>
      <c r="D8" s="7" t="s">
        <v>32</v>
      </c>
      <c r="E8" s="7" t="s">
        <v>33</v>
      </c>
      <c r="F8" s="16">
        <v>1838820</v>
      </c>
      <c r="G8" s="16">
        <v>36248.300000000003</v>
      </c>
      <c r="H8" s="16">
        <v>0</v>
      </c>
      <c r="I8" s="13"/>
      <c r="J8" s="13"/>
      <c r="K8" s="13"/>
      <c r="L8" s="16">
        <v>0</v>
      </c>
      <c r="M8" s="16">
        <v>0</v>
      </c>
      <c r="N8" s="16">
        <v>67793</v>
      </c>
      <c r="O8" s="16">
        <v>0</v>
      </c>
      <c r="P8" s="30">
        <f>SUM(F8:O8)</f>
        <v>1942861.3</v>
      </c>
    </row>
    <row r="9" spans="3:16" ht="84.75" customHeight="1" x14ac:dyDescent="0.3">
      <c r="C9" s="5" t="s">
        <v>57</v>
      </c>
      <c r="D9" s="7" t="s">
        <v>41</v>
      </c>
      <c r="E9" s="7" t="s">
        <v>34</v>
      </c>
      <c r="F9" s="16">
        <v>1165178</v>
      </c>
      <c r="G9" s="16">
        <v>0</v>
      </c>
      <c r="H9" s="16">
        <v>0</v>
      </c>
      <c r="I9" s="13"/>
      <c r="J9" s="13"/>
      <c r="K9" s="13"/>
      <c r="L9" s="16">
        <v>0</v>
      </c>
      <c r="M9" s="16">
        <v>0</v>
      </c>
      <c r="N9" s="16">
        <v>-67793</v>
      </c>
      <c r="O9" s="16">
        <v>0</v>
      </c>
      <c r="P9" s="30">
        <f>SUM(F9:O9)</f>
        <v>1097385</v>
      </c>
    </row>
    <row r="10" spans="3:16" ht="99.75" customHeight="1" x14ac:dyDescent="0.3">
      <c r="C10" s="5" t="s">
        <v>58</v>
      </c>
      <c r="D10" s="7" t="s">
        <v>32</v>
      </c>
      <c r="E10" s="7" t="s">
        <v>35</v>
      </c>
      <c r="F10" s="16">
        <v>33477429</v>
      </c>
      <c r="G10" s="16"/>
      <c r="H10" s="16">
        <v>0</v>
      </c>
      <c r="I10" s="13"/>
      <c r="J10" s="13"/>
      <c r="K10" s="13"/>
      <c r="L10" s="16">
        <v>0</v>
      </c>
      <c r="M10" s="16">
        <v>3665233.23</v>
      </c>
      <c r="N10" s="16">
        <v>-23624.98</v>
      </c>
      <c r="O10" s="16">
        <v>0</v>
      </c>
      <c r="P10" s="30">
        <f>SUM(F10:O10)</f>
        <v>37119037.25</v>
      </c>
    </row>
    <row r="11" spans="3:16" ht="19.5" customHeight="1" x14ac:dyDescent="0.3">
      <c r="C11" s="5" t="s">
        <v>66</v>
      </c>
      <c r="D11" s="7" t="s">
        <v>41</v>
      </c>
      <c r="E11" s="7" t="s">
        <v>36</v>
      </c>
      <c r="F11" s="16">
        <v>4776</v>
      </c>
      <c r="G11" s="16">
        <v>0</v>
      </c>
      <c r="H11" s="16">
        <v>0</v>
      </c>
      <c r="I11" s="13"/>
      <c r="J11" s="13"/>
      <c r="K11" s="13"/>
      <c r="L11" s="16">
        <v>0</v>
      </c>
      <c r="M11" s="16">
        <v>0</v>
      </c>
      <c r="N11" s="16">
        <v>0</v>
      </c>
      <c r="O11" s="16">
        <v>0</v>
      </c>
      <c r="P11" s="30">
        <f>SUM(F11:O11)</f>
        <v>4776</v>
      </c>
    </row>
    <row r="12" spans="3:16" ht="69.75" customHeight="1" x14ac:dyDescent="0.3">
      <c r="C12" s="5" t="s">
        <v>8</v>
      </c>
      <c r="D12" s="7" t="s">
        <v>32</v>
      </c>
      <c r="E12" s="7" t="s">
        <v>37</v>
      </c>
      <c r="F12" s="16">
        <v>8040840</v>
      </c>
      <c r="G12" s="16">
        <v>0</v>
      </c>
      <c r="H12" s="16">
        <v>0</v>
      </c>
      <c r="I12" s="13"/>
      <c r="J12" s="13"/>
      <c r="K12" s="13"/>
      <c r="L12" s="16">
        <v>0</v>
      </c>
      <c r="M12" s="16">
        <v>0</v>
      </c>
      <c r="N12" s="16">
        <v>469487.28</v>
      </c>
      <c r="O12" s="16">
        <v>0</v>
      </c>
      <c r="P12" s="30">
        <f>SUM(F12:O12)</f>
        <v>8510327.2799999993</v>
      </c>
    </row>
    <row r="13" spans="3:16" ht="21.75" customHeight="1" x14ac:dyDescent="0.3">
      <c r="C13" s="5" t="s">
        <v>9</v>
      </c>
      <c r="D13" s="7" t="s">
        <v>32</v>
      </c>
      <c r="E13" s="7" t="s">
        <v>39</v>
      </c>
      <c r="F13" s="16">
        <v>100000</v>
      </c>
      <c r="G13" s="16"/>
      <c r="H13" s="16">
        <v>0</v>
      </c>
      <c r="I13" s="13"/>
      <c r="J13" s="13"/>
      <c r="K13" s="13"/>
      <c r="L13" s="16">
        <v>0</v>
      </c>
      <c r="M13" s="16">
        <v>-20000</v>
      </c>
      <c r="N13" s="16">
        <v>-40000</v>
      </c>
      <c r="O13" s="16">
        <v>0</v>
      </c>
      <c r="P13" s="30">
        <f>SUM(F13:O13)</f>
        <v>40000</v>
      </c>
    </row>
    <row r="14" spans="3:16" ht="18.75" x14ac:dyDescent="0.3">
      <c r="C14" s="5" t="s">
        <v>10</v>
      </c>
      <c r="D14" s="7" t="s">
        <v>32</v>
      </c>
      <c r="E14" s="7" t="s">
        <v>40</v>
      </c>
      <c r="F14" s="16">
        <v>9845269</v>
      </c>
      <c r="G14" s="16">
        <v>65102</v>
      </c>
      <c r="H14" s="16">
        <v>0</v>
      </c>
      <c r="I14" s="13"/>
      <c r="J14" s="13"/>
      <c r="K14" s="13"/>
      <c r="L14" s="16">
        <v>600000</v>
      </c>
      <c r="M14" s="16">
        <v>128000</v>
      </c>
      <c r="N14" s="16">
        <v>-361137.71</v>
      </c>
      <c r="O14" s="16">
        <v>0</v>
      </c>
      <c r="P14" s="30">
        <f>SUM(F14:O14)</f>
        <v>10277233.289999999</v>
      </c>
    </row>
    <row r="15" spans="3:16" ht="19.5" customHeight="1" x14ac:dyDescent="0.3">
      <c r="C15" s="4" t="s">
        <v>1</v>
      </c>
      <c r="D15" s="6" t="s">
        <v>42</v>
      </c>
      <c r="E15" s="6"/>
      <c r="F15" s="15">
        <f t="shared" ref="F15:H15" si="1">F16</f>
        <v>815230</v>
      </c>
      <c r="G15" s="15">
        <f t="shared" si="1"/>
        <v>0</v>
      </c>
      <c r="H15" s="15">
        <f t="shared" si="1"/>
        <v>0</v>
      </c>
      <c r="I15" s="13"/>
      <c r="J15" s="13"/>
      <c r="K15" s="13"/>
      <c r="L15" s="15">
        <f t="shared" ref="L15:O15" si="2">L16</f>
        <v>0</v>
      </c>
      <c r="M15" s="15">
        <f t="shared" si="2"/>
        <v>0</v>
      </c>
      <c r="N15" s="15">
        <f t="shared" si="2"/>
        <v>5526</v>
      </c>
      <c r="O15" s="15">
        <f t="shared" si="2"/>
        <v>0</v>
      </c>
      <c r="P15" s="30">
        <f>SUM(F15:N15)</f>
        <v>820756</v>
      </c>
    </row>
    <row r="16" spans="3:16" ht="21" customHeight="1" x14ac:dyDescent="0.3">
      <c r="C16" s="5" t="s">
        <v>11</v>
      </c>
      <c r="D16" s="7" t="s">
        <v>42</v>
      </c>
      <c r="E16" s="7" t="s">
        <v>34</v>
      </c>
      <c r="F16" s="16">
        <v>815230</v>
      </c>
      <c r="G16" s="16">
        <v>0</v>
      </c>
      <c r="H16" s="16">
        <v>0</v>
      </c>
      <c r="I16" s="13"/>
      <c r="J16" s="13"/>
      <c r="K16" s="13"/>
      <c r="L16" s="16">
        <v>0</v>
      </c>
      <c r="M16" s="16">
        <v>0</v>
      </c>
      <c r="N16" s="16">
        <v>5526</v>
      </c>
      <c r="O16" s="16">
        <v>0</v>
      </c>
      <c r="P16" s="30">
        <f>SUM(F16:O16)</f>
        <v>820756</v>
      </c>
    </row>
    <row r="17" spans="3:16" ht="34.5" customHeight="1" x14ac:dyDescent="0.25">
      <c r="C17" s="4" t="s">
        <v>2</v>
      </c>
      <c r="D17" s="6" t="s">
        <v>43</v>
      </c>
      <c r="E17" s="6"/>
      <c r="F17" s="15">
        <f>F18+F20+F19</f>
        <v>5947305</v>
      </c>
      <c r="G17" s="15">
        <f t="shared" ref="G17:O17" si="3">G18+G20+G19</f>
        <v>40830</v>
      </c>
      <c r="H17" s="15">
        <f>H18+H20+H19</f>
        <v>0</v>
      </c>
      <c r="I17" s="12">
        <f t="shared" si="3"/>
        <v>0</v>
      </c>
      <c r="J17" s="12">
        <f t="shared" si="3"/>
        <v>0</v>
      </c>
      <c r="K17" s="12">
        <f t="shared" si="3"/>
        <v>0</v>
      </c>
      <c r="L17" s="15">
        <f t="shared" si="3"/>
        <v>234950</v>
      </c>
      <c r="M17" s="15">
        <f t="shared" si="3"/>
        <v>0</v>
      </c>
      <c r="N17" s="15">
        <f t="shared" si="3"/>
        <v>-162559</v>
      </c>
      <c r="O17" s="15">
        <f t="shared" si="3"/>
        <v>0</v>
      </c>
      <c r="P17" s="30">
        <f>SUM(F17:N17)</f>
        <v>6060526</v>
      </c>
    </row>
    <row r="18" spans="3:16" ht="26.25" customHeight="1" x14ac:dyDescent="0.3">
      <c r="C18" s="5" t="s">
        <v>70</v>
      </c>
      <c r="D18" s="7" t="s">
        <v>43</v>
      </c>
      <c r="E18" s="7" t="s">
        <v>44</v>
      </c>
      <c r="F18" s="16">
        <v>0</v>
      </c>
      <c r="G18" s="16">
        <v>40830</v>
      </c>
      <c r="H18" s="16">
        <v>0</v>
      </c>
      <c r="I18" s="13"/>
      <c r="J18" s="13"/>
      <c r="K18" s="13"/>
      <c r="L18" s="16">
        <v>234950</v>
      </c>
      <c r="M18" s="16">
        <v>0</v>
      </c>
      <c r="N18" s="16">
        <v>0</v>
      </c>
      <c r="O18" s="16">
        <v>0</v>
      </c>
      <c r="P18" s="30">
        <f>SUM(F18:O18)</f>
        <v>275780</v>
      </c>
    </row>
    <row r="19" spans="3:16" ht="67.5" customHeight="1" x14ac:dyDescent="0.3">
      <c r="C19" s="5" t="s">
        <v>69</v>
      </c>
      <c r="D19" s="7" t="s">
        <v>34</v>
      </c>
      <c r="E19" s="7" t="s">
        <v>45</v>
      </c>
      <c r="F19" s="16">
        <v>5922305</v>
      </c>
      <c r="G19" s="16">
        <v>0</v>
      </c>
      <c r="H19" s="16">
        <v>0</v>
      </c>
      <c r="I19" s="13"/>
      <c r="J19" s="13"/>
      <c r="K19" s="13"/>
      <c r="L19" s="16">
        <v>0</v>
      </c>
      <c r="M19" s="16">
        <v>0</v>
      </c>
      <c r="N19" s="16">
        <v>-162559</v>
      </c>
      <c r="O19" s="16">
        <v>0</v>
      </c>
      <c r="P19" s="30">
        <f>SUM(F19:O19)</f>
        <v>5759746</v>
      </c>
    </row>
    <row r="20" spans="3:16" ht="67.5" customHeight="1" x14ac:dyDescent="0.3">
      <c r="C20" s="5" t="s">
        <v>12</v>
      </c>
      <c r="D20" s="7" t="s">
        <v>43</v>
      </c>
      <c r="E20" s="7" t="s">
        <v>46</v>
      </c>
      <c r="F20" s="16">
        <v>25000</v>
      </c>
      <c r="G20" s="16">
        <v>0</v>
      </c>
      <c r="H20" s="16">
        <v>0</v>
      </c>
      <c r="I20" s="13"/>
      <c r="J20" s="13"/>
      <c r="K20" s="13"/>
      <c r="L20" s="16">
        <v>0</v>
      </c>
      <c r="M20" s="16">
        <v>0</v>
      </c>
      <c r="N20" s="16">
        <v>0</v>
      </c>
      <c r="O20" s="16">
        <v>0</v>
      </c>
      <c r="P20" s="30">
        <f>SUM(F20:O20)</f>
        <v>25000</v>
      </c>
    </row>
    <row r="21" spans="3:16" ht="18.75" x14ac:dyDescent="0.3">
      <c r="C21" s="4" t="s">
        <v>3</v>
      </c>
      <c r="D21" s="6" t="s">
        <v>47</v>
      </c>
      <c r="E21" s="6"/>
      <c r="F21" s="15">
        <f t="shared" ref="F21:G21" si="4">F22+F23+F24+F25</f>
        <v>34052676.649999999</v>
      </c>
      <c r="G21" s="15">
        <f t="shared" si="4"/>
        <v>12084297.289999999</v>
      </c>
      <c r="H21" s="15">
        <f>H22+H23+H24+H25</f>
        <v>0</v>
      </c>
      <c r="I21" s="13"/>
      <c r="J21" s="13"/>
      <c r="K21" s="13"/>
      <c r="L21" s="15">
        <f t="shared" ref="L21" si="5">L22+L23+L24+L25</f>
        <v>-1</v>
      </c>
      <c r="M21" s="15">
        <f>M22+M23+M24+M25</f>
        <v>0</v>
      </c>
      <c r="N21" s="15">
        <f t="shared" ref="N21:O21" si="6">N22+N23+N24+N25</f>
        <v>-3059828.58</v>
      </c>
      <c r="O21" s="15">
        <f t="shared" si="6"/>
        <v>0</v>
      </c>
      <c r="P21" s="30">
        <f>SUM(F21:N21)</f>
        <v>43077144.359999999</v>
      </c>
    </row>
    <row r="22" spans="3:16" ht="28.5" customHeight="1" x14ac:dyDescent="0.3">
      <c r="C22" s="5" t="s">
        <v>13</v>
      </c>
      <c r="D22" s="7" t="s">
        <v>47</v>
      </c>
      <c r="E22" s="7" t="s">
        <v>36</v>
      </c>
      <c r="F22" s="16">
        <v>221614.65</v>
      </c>
      <c r="G22" s="16">
        <v>0</v>
      </c>
      <c r="H22" s="16">
        <v>0</v>
      </c>
      <c r="I22" s="13"/>
      <c r="J22" s="13"/>
      <c r="K22" s="13"/>
      <c r="L22" s="16">
        <v>0</v>
      </c>
      <c r="M22" s="16">
        <v>0</v>
      </c>
      <c r="N22" s="16">
        <v>-30000</v>
      </c>
      <c r="O22" s="16">
        <v>0</v>
      </c>
      <c r="P22" s="30">
        <f>SUM(F22:O22)</f>
        <v>191614.65</v>
      </c>
    </row>
    <row r="23" spans="3:16" ht="21.75" customHeight="1" x14ac:dyDescent="0.3">
      <c r="C23" s="5" t="s">
        <v>62</v>
      </c>
      <c r="D23" s="7" t="s">
        <v>35</v>
      </c>
      <c r="E23" s="7" t="s">
        <v>63</v>
      </c>
      <c r="F23" s="16">
        <v>2551280</v>
      </c>
      <c r="G23" s="16">
        <v>2986431.53</v>
      </c>
      <c r="H23" s="16">
        <v>0</v>
      </c>
      <c r="I23" s="13"/>
      <c r="J23" s="13"/>
      <c r="K23" s="13"/>
      <c r="L23" s="16">
        <v>0</v>
      </c>
      <c r="M23" s="16">
        <v>0</v>
      </c>
      <c r="N23" s="16">
        <v>-555513.53</v>
      </c>
      <c r="O23" s="16">
        <v>0</v>
      </c>
      <c r="P23" s="30">
        <f>SUM(F23:O23)</f>
        <v>4982197.9999999991</v>
      </c>
    </row>
    <row r="24" spans="3:16" ht="18.75" x14ac:dyDescent="0.3">
      <c r="C24" s="5" t="s">
        <v>14</v>
      </c>
      <c r="D24" s="7" t="s">
        <v>47</v>
      </c>
      <c r="E24" s="7" t="s">
        <v>44</v>
      </c>
      <c r="F24" s="16">
        <v>30507070</v>
      </c>
      <c r="G24" s="16">
        <v>9097865.7599999998</v>
      </c>
      <c r="H24" s="16">
        <v>0</v>
      </c>
      <c r="I24" s="13"/>
      <c r="J24" s="13"/>
      <c r="K24" s="13"/>
      <c r="L24" s="16">
        <v>0</v>
      </c>
      <c r="M24" s="16">
        <v>0</v>
      </c>
      <c r="N24" s="16">
        <v>-1799536.25</v>
      </c>
      <c r="O24" s="16">
        <v>0</v>
      </c>
      <c r="P24" s="30">
        <f>SUM(F24:O24)</f>
        <v>37805399.509999998</v>
      </c>
    </row>
    <row r="25" spans="3:16" ht="36" customHeight="1" x14ac:dyDescent="0.3">
      <c r="C25" s="5" t="s">
        <v>15</v>
      </c>
      <c r="D25" s="7" t="s">
        <v>47</v>
      </c>
      <c r="E25" s="7" t="s">
        <v>48</v>
      </c>
      <c r="F25" s="16">
        <v>772712</v>
      </c>
      <c r="G25" s="16">
        <v>0</v>
      </c>
      <c r="H25" s="16">
        <v>0</v>
      </c>
      <c r="I25" s="13"/>
      <c r="J25" s="13"/>
      <c r="K25" s="13"/>
      <c r="L25" s="16">
        <v>-1</v>
      </c>
      <c r="M25" s="16">
        <v>0</v>
      </c>
      <c r="N25" s="16">
        <v>-674778.8</v>
      </c>
      <c r="O25" s="16">
        <v>0</v>
      </c>
      <c r="P25" s="30">
        <f>SUM(F25:O25)</f>
        <v>97932.199999999953</v>
      </c>
    </row>
    <row r="26" spans="3:16" ht="15.75" x14ac:dyDescent="0.25">
      <c r="C26" s="4" t="s">
        <v>4</v>
      </c>
      <c r="D26" s="6" t="s">
        <v>36</v>
      </c>
      <c r="E26" s="6"/>
      <c r="F26" s="15">
        <f>F27+F28+F29</f>
        <v>152200</v>
      </c>
      <c r="G26" s="15">
        <f t="shared" ref="G26:O26" si="7">G27+G28+G29</f>
        <v>20060158.82</v>
      </c>
      <c r="H26" s="15">
        <f t="shared" si="7"/>
        <v>0</v>
      </c>
      <c r="I26" s="15">
        <f t="shared" si="7"/>
        <v>0</v>
      </c>
      <c r="J26" s="15">
        <f t="shared" si="7"/>
        <v>0</v>
      </c>
      <c r="K26" s="15">
        <f t="shared" si="7"/>
        <v>0</v>
      </c>
      <c r="L26" s="15">
        <f t="shared" si="7"/>
        <v>0</v>
      </c>
      <c r="M26" s="15">
        <f t="shared" si="7"/>
        <v>0</v>
      </c>
      <c r="N26" s="15">
        <f t="shared" si="7"/>
        <v>60111.97</v>
      </c>
      <c r="O26" s="15">
        <f t="shared" si="7"/>
        <v>0</v>
      </c>
      <c r="P26" s="30">
        <f>SUM(F26:N26)</f>
        <v>20272470.789999999</v>
      </c>
    </row>
    <row r="27" spans="3:16" ht="18.75" x14ac:dyDescent="0.3">
      <c r="C27" s="5" t="s">
        <v>16</v>
      </c>
      <c r="D27" s="7" t="s">
        <v>36</v>
      </c>
      <c r="E27" s="7" t="s">
        <v>41</v>
      </c>
      <c r="F27" s="16">
        <v>102200</v>
      </c>
      <c r="G27" s="16">
        <v>19571</v>
      </c>
      <c r="H27" s="16">
        <v>0</v>
      </c>
      <c r="I27" s="13"/>
      <c r="J27" s="13"/>
      <c r="K27" s="13"/>
      <c r="L27" s="16">
        <v>0</v>
      </c>
      <c r="M27" s="16">
        <v>0</v>
      </c>
      <c r="N27" s="16">
        <v>0</v>
      </c>
      <c r="O27" s="16">
        <v>0</v>
      </c>
      <c r="P27" s="30">
        <f>SUM(F27:O27)</f>
        <v>121771</v>
      </c>
    </row>
    <row r="28" spans="3:16" ht="18.75" x14ac:dyDescent="0.3">
      <c r="C28" s="5" t="s">
        <v>17</v>
      </c>
      <c r="D28" s="7" t="s">
        <v>36</v>
      </c>
      <c r="E28" s="7" t="s">
        <v>33</v>
      </c>
      <c r="F28" s="16">
        <v>50000</v>
      </c>
      <c r="G28" s="16">
        <v>13979981.76</v>
      </c>
      <c r="H28" s="16">
        <v>6060606.0599999996</v>
      </c>
      <c r="I28" s="13"/>
      <c r="J28" s="13"/>
      <c r="K28" s="13"/>
      <c r="L28" s="16">
        <v>0</v>
      </c>
      <c r="M28" s="16">
        <v>0</v>
      </c>
      <c r="N28" s="16">
        <v>60111.97</v>
      </c>
      <c r="O28" s="16">
        <v>0</v>
      </c>
      <c r="P28" s="30">
        <f>SUM(F28:O28)</f>
        <v>20150699.789999999</v>
      </c>
    </row>
    <row r="29" spans="3:16" ht="31.5" x14ac:dyDescent="0.3">
      <c r="C29" s="5" t="s">
        <v>68</v>
      </c>
      <c r="D29" s="7" t="s">
        <v>36</v>
      </c>
      <c r="E29" s="7" t="s">
        <v>36</v>
      </c>
      <c r="F29" s="16">
        <v>0</v>
      </c>
      <c r="G29" s="16">
        <v>6060606.0599999996</v>
      </c>
      <c r="H29" s="16">
        <v>-6060606.0599999996</v>
      </c>
      <c r="I29" s="13"/>
      <c r="J29" s="13"/>
      <c r="K29" s="13"/>
      <c r="L29" s="16">
        <v>0</v>
      </c>
      <c r="M29" s="16">
        <v>0</v>
      </c>
      <c r="N29" s="16">
        <v>0</v>
      </c>
      <c r="O29" s="16">
        <v>0</v>
      </c>
      <c r="P29" s="30">
        <f>SUM(F29:O29)</f>
        <v>0</v>
      </c>
    </row>
    <row r="30" spans="3:16" ht="15.75" x14ac:dyDescent="0.25">
      <c r="C30" s="4" t="s">
        <v>65</v>
      </c>
      <c r="D30" s="6" t="s">
        <v>37</v>
      </c>
      <c r="E30" s="6"/>
      <c r="F30" s="15">
        <f>F31</f>
        <v>534000</v>
      </c>
      <c r="G30" s="15">
        <f t="shared" ref="G30:O30" si="8">G31</f>
        <v>2338758.2599999998</v>
      </c>
      <c r="H30" s="15">
        <f t="shared" si="8"/>
        <v>0</v>
      </c>
      <c r="I30" s="12">
        <f t="shared" si="8"/>
        <v>0</v>
      </c>
      <c r="J30" s="12">
        <f t="shared" si="8"/>
        <v>0</v>
      </c>
      <c r="K30" s="12">
        <f t="shared" si="8"/>
        <v>0</v>
      </c>
      <c r="L30" s="15">
        <f t="shared" si="8"/>
        <v>0</v>
      </c>
      <c r="M30" s="15">
        <f t="shared" si="8"/>
        <v>0</v>
      </c>
      <c r="N30" s="15">
        <f t="shared" si="8"/>
        <v>500000</v>
      </c>
      <c r="O30" s="15">
        <f t="shared" si="8"/>
        <v>6000</v>
      </c>
      <c r="P30" s="30">
        <f>SUM(F30:O30)</f>
        <v>3378758.26</v>
      </c>
    </row>
    <row r="31" spans="3:16" ht="30.75" customHeight="1" x14ac:dyDescent="0.3">
      <c r="C31" s="5" t="s">
        <v>67</v>
      </c>
      <c r="D31" s="7" t="s">
        <v>37</v>
      </c>
      <c r="E31" s="7" t="s">
        <v>36</v>
      </c>
      <c r="F31" s="16">
        <v>534000</v>
      </c>
      <c r="G31" s="16">
        <v>2338758.2599999998</v>
      </c>
      <c r="H31" s="16">
        <v>0</v>
      </c>
      <c r="I31" s="13"/>
      <c r="J31" s="13"/>
      <c r="K31" s="13"/>
      <c r="L31" s="16">
        <v>0</v>
      </c>
      <c r="M31" s="16">
        <v>0</v>
      </c>
      <c r="N31" s="16">
        <v>500000</v>
      </c>
      <c r="O31" s="16">
        <v>6000</v>
      </c>
      <c r="P31" s="30">
        <f>SUM(F31:O31)</f>
        <v>3378758.26</v>
      </c>
    </row>
    <row r="32" spans="3:16" ht="16.5" customHeight="1" x14ac:dyDescent="0.3">
      <c r="C32" s="4" t="s">
        <v>5</v>
      </c>
      <c r="D32" s="6" t="s">
        <v>38</v>
      </c>
      <c r="E32" s="6"/>
      <c r="F32" s="15">
        <f>F33+F34+F35+F36+F37</f>
        <v>273936608</v>
      </c>
      <c r="G32" s="15">
        <f t="shared" ref="G32" si="9">G33+G34+G35+G36+G37</f>
        <v>42262975.149999999</v>
      </c>
      <c r="H32" s="15">
        <f>H33+H34+H35+H36+H37</f>
        <v>0</v>
      </c>
      <c r="I32" s="13"/>
      <c r="J32" s="13"/>
      <c r="K32" s="13"/>
      <c r="L32" s="15">
        <f>L33+L34+L35+L36+L37</f>
        <v>667684.06000000006</v>
      </c>
      <c r="M32" s="15">
        <f>M33+M34+M35+M36+M37</f>
        <v>6286547.9500000002</v>
      </c>
      <c r="N32" s="15">
        <f t="shared" ref="N32:O32" si="10">N33+N34+N35+N36+N37</f>
        <v>13532408.02</v>
      </c>
      <c r="O32" s="15">
        <f t="shared" si="10"/>
        <v>8033370.4500000002</v>
      </c>
      <c r="P32" s="30">
        <f>SUM(F32:O32)</f>
        <v>344719593.62999994</v>
      </c>
    </row>
    <row r="33" spans="3:16" ht="21" customHeight="1" x14ac:dyDescent="0.3">
      <c r="C33" s="5" t="s">
        <v>18</v>
      </c>
      <c r="D33" s="7" t="s">
        <v>38</v>
      </c>
      <c r="E33" s="7" t="s">
        <v>41</v>
      </c>
      <c r="F33" s="16">
        <v>35572416</v>
      </c>
      <c r="G33" s="16">
        <v>400000</v>
      </c>
      <c r="H33" s="16">
        <v>0</v>
      </c>
      <c r="I33" s="13"/>
      <c r="J33" s="13"/>
      <c r="K33" s="13"/>
      <c r="L33" s="16">
        <v>0</v>
      </c>
      <c r="M33" s="16">
        <v>0</v>
      </c>
      <c r="N33" s="16">
        <v>7092151.0499999998</v>
      </c>
      <c r="O33" s="16">
        <v>2384961.25</v>
      </c>
      <c r="P33" s="30">
        <f>SUM(F33:O33)</f>
        <v>45449528.299999997</v>
      </c>
    </row>
    <row r="34" spans="3:16" ht="19.5" customHeight="1" x14ac:dyDescent="0.3">
      <c r="C34" s="5" t="s">
        <v>19</v>
      </c>
      <c r="D34" s="7" t="s">
        <v>38</v>
      </c>
      <c r="E34" s="7" t="s">
        <v>33</v>
      </c>
      <c r="F34" s="16">
        <v>187278238.59999999</v>
      </c>
      <c r="G34" s="16">
        <v>41766128.649999999</v>
      </c>
      <c r="H34" s="16">
        <v>0</v>
      </c>
      <c r="I34" s="13"/>
      <c r="J34" s="13"/>
      <c r="K34" s="13"/>
      <c r="L34" s="16">
        <v>667684.06000000006</v>
      </c>
      <c r="M34" s="16">
        <v>6286547.9500000002</v>
      </c>
      <c r="N34" s="16">
        <v>-242024.09</v>
      </c>
      <c r="O34" s="16">
        <v>5648409.2000000002</v>
      </c>
      <c r="P34" s="30">
        <f>SUM(F34:O34)</f>
        <v>241404984.36999997</v>
      </c>
    </row>
    <row r="35" spans="3:16" ht="23.25" customHeight="1" x14ac:dyDescent="0.3">
      <c r="C35" s="5" t="s">
        <v>64</v>
      </c>
      <c r="D35" s="7" t="s">
        <v>38</v>
      </c>
      <c r="E35" s="7" t="s">
        <v>34</v>
      </c>
      <c r="F35" s="16">
        <v>11012443</v>
      </c>
      <c r="G35" s="16">
        <v>96846.5</v>
      </c>
      <c r="H35" s="16">
        <v>0</v>
      </c>
      <c r="I35" s="13"/>
      <c r="J35" s="13"/>
      <c r="K35" s="13"/>
      <c r="L35" s="16">
        <v>0</v>
      </c>
      <c r="M35" s="16">
        <v>0</v>
      </c>
      <c r="N35" s="16">
        <v>35827</v>
      </c>
      <c r="O35" s="16">
        <v>0</v>
      </c>
      <c r="P35" s="30">
        <f>SUM(F35:O35)</f>
        <v>11145116.5</v>
      </c>
    </row>
    <row r="36" spans="3:16" ht="31.5" customHeight="1" x14ac:dyDescent="0.3">
      <c r="C36" s="5" t="s">
        <v>20</v>
      </c>
      <c r="D36" s="7" t="s">
        <v>49</v>
      </c>
      <c r="E36" s="7" t="s">
        <v>38</v>
      </c>
      <c r="F36" s="16">
        <v>93500</v>
      </c>
      <c r="G36" s="16">
        <v>0</v>
      </c>
      <c r="H36" s="16">
        <v>0</v>
      </c>
      <c r="I36" s="13"/>
      <c r="J36" s="13"/>
      <c r="K36" s="13"/>
      <c r="L36" s="16">
        <v>0</v>
      </c>
      <c r="M36" s="16">
        <v>0</v>
      </c>
      <c r="N36" s="16">
        <v>-30000</v>
      </c>
      <c r="O36" s="16">
        <v>0</v>
      </c>
      <c r="P36" s="30">
        <f>SUM(F36:O36)</f>
        <v>63500</v>
      </c>
    </row>
    <row r="37" spans="3:16" ht="18.75" x14ac:dyDescent="0.3">
      <c r="C37" s="5" t="s">
        <v>21</v>
      </c>
      <c r="D37" s="7" t="s">
        <v>38</v>
      </c>
      <c r="E37" s="7" t="s">
        <v>44</v>
      </c>
      <c r="F37" s="16">
        <v>39980010.399999999</v>
      </c>
      <c r="G37" s="16">
        <v>0</v>
      </c>
      <c r="H37" s="16">
        <v>0</v>
      </c>
      <c r="I37" s="13"/>
      <c r="J37" s="13"/>
      <c r="K37" s="13"/>
      <c r="L37" s="16"/>
      <c r="M37" s="16">
        <v>0</v>
      </c>
      <c r="N37" s="16">
        <v>6676454.0599999996</v>
      </c>
      <c r="O37" s="16">
        <v>0</v>
      </c>
      <c r="P37" s="30">
        <f>SUM(F37:N37)</f>
        <v>46656464.460000001</v>
      </c>
    </row>
    <row r="38" spans="3:16" ht="18" customHeight="1" x14ac:dyDescent="0.3">
      <c r="C38" s="4" t="s">
        <v>54</v>
      </c>
      <c r="D38" s="6" t="s">
        <v>50</v>
      </c>
      <c r="E38" s="6"/>
      <c r="F38" s="15">
        <f t="shared" ref="F38:H38" si="11">F39+F40</f>
        <v>50880976</v>
      </c>
      <c r="G38" s="15">
        <f t="shared" si="11"/>
        <v>311797.28000000003</v>
      </c>
      <c r="H38" s="15">
        <f t="shared" si="11"/>
        <v>0</v>
      </c>
      <c r="I38" s="13"/>
      <c r="J38" s="13"/>
      <c r="K38" s="13"/>
      <c r="L38" s="15">
        <f t="shared" ref="L38:O38" si="12">L39+L40</f>
        <v>4010</v>
      </c>
      <c r="M38" s="15">
        <f t="shared" si="12"/>
        <v>0</v>
      </c>
      <c r="N38" s="15">
        <f t="shared" si="12"/>
        <v>-2964792.32</v>
      </c>
      <c r="O38" s="15">
        <f t="shared" si="12"/>
        <v>0</v>
      </c>
      <c r="P38" s="30">
        <f>SUM(F38:N38)</f>
        <v>48231990.960000001</v>
      </c>
    </row>
    <row r="39" spans="3:16" ht="18.75" x14ac:dyDescent="0.3">
      <c r="C39" s="5" t="s">
        <v>22</v>
      </c>
      <c r="D39" s="7" t="s">
        <v>50</v>
      </c>
      <c r="E39" s="7" t="s">
        <v>41</v>
      </c>
      <c r="F39" s="16">
        <v>41355510</v>
      </c>
      <c r="G39" s="16">
        <v>304797.28000000003</v>
      </c>
      <c r="H39" s="16">
        <v>0</v>
      </c>
      <c r="I39" s="13"/>
      <c r="J39" s="13"/>
      <c r="K39" s="13"/>
      <c r="L39" s="16">
        <v>0</v>
      </c>
      <c r="M39" s="16">
        <v>0</v>
      </c>
      <c r="N39" s="16">
        <v>-3056200</v>
      </c>
      <c r="O39" s="16">
        <v>0</v>
      </c>
      <c r="P39" s="30">
        <f>SUM(F39:O39)</f>
        <v>38604107.280000001</v>
      </c>
    </row>
    <row r="40" spans="3:16" ht="27.75" customHeight="1" x14ac:dyDescent="0.3">
      <c r="C40" s="5" t="s">
        <v>23</v>
      </c>
      <c r="D40" s="7" t="s">
        <v>50</v>
      </c>
      <c r="E40" s="7" t="s">
        <v>35</v>
      </c>
      <c r="F40" s="16">
        <v>9525466</v>
      </c>
      <c r="G40" s="16">
        <v>7000</v>
      </c>
      <c r="H40" s="16">
        <v>0</v>
      </c>
      <c r="I40" s="13"/>
      <c r="J40" s="13"/>
      <c r="K40" s="13"/>
      <c r="L40" s="16">
        <v>4010</v>
      </c>
      <c r="M40" s="16">
        <v>0</v>
      </c>
      <c r="N40" s="16">
        <v>91407.679999999993</v>
      </c>
      <c r="O40" s="16">
        <v>0</v>
      </c>
      <c r="P40" s="30">
        <f>SUM(F40:O40)</f>
        <v>9627883.6799999997</v>
      </c>
    </row>
    <row r="41" spans="3:16" ht="18" customHeight="1" x14ac:dyDescent="0.3">
      <c r="C41" s="4" t="s">
        <v>6</v>
      </c>
      <c r="D41" s="6" t="s">
        <v>51</v>
      </c>
      <c r="E41" s="6"/>
      <c r="F41" s="15">
        <f t="shared" ref="F41:H41" si="13">F42+F43+F44+F45</f>
        <v>40758380.579999998</v>
      </c>
      <c r="G41" s="15">
        <f t="shared" si="13"/>
        <v>2175709</v>
      </c>
      <c r="H41" s="15">
        <f t="shared" si="13"/>
        <v>5825.11</v>
      </c>
      <c r="I41" s="13"/>
      <c r="J41" s="13"/>
      <c r="K41" s="13"/>
      <c r="L41" s="15">
        <f t="shared" ref="L41:O41" si="14">L42+L43+L44+L45</f>
        <v>0</v>
      </c>
      <c r="M41" s="15">
        <f t="shared" si="14"/>
        <v>20000</v>
      </c>
      <c r="N41" s="15">
        <f t="shared" si="14"/>
        <v>-646732</v>
      </c>
      <c r="O41" s="15">
        <f t="shared" si="14"/>
        <v>-215760.37</v>
      </c>
      <c r="P41" s="30">
        <f>SUM(F41:O41)</f>
        <v>42097422.32</v>
      </c>
    </row>
    <row r="42" spans="3:16" ht="18.75" x14ac:dyDescent="0.3">
      <c r="C42" s="5" t="s">
        <v>59</v>
      </c>
      <c r="D42" s="7" t="s">
        <v>51</v>
      </c>
      <c r="E42" s="7" t="s">
        <v>41</v>
      </c>
      <c r="F42" s="16">
        <v>3950586</v>
      </c>
      <c r="G42" s="16">
        <v>0</v>
      </c>
      <c r="H42" s="16">
        <v>0</v>
      </c>
      <c r="I42" s="13"/>
      <c r="J42" s="13"/>
      <c r="K42" s="13"/>
      <c r="L42" s="16">
        <v>0</v>
      </c>
      <c r="M42" s="16">
        <v>0</v>
      </c>
      <c r="N42" s="16">
        <v>-83358</v>
      </c>
      <c r="O42" s="16">
        <v>0</v>
      </c>
      <c r="P42" s="30">
        <f>SUM(F42:O42)</f>
        <v>3867228</v>
      </c>
    </row>
    <row r="43" spans="3:16" ht="23.25" customHeight="1" x14ac:dyDescent="0.3">
      <c r="C43" s="5" t="s">
        <v>24</v>
      </c>
      <c r="D43" s="7" t="s">
        <v>51</v>
      </c>
      <c r="E43" s="7" t="s">
        <v>34</v>
      </c>
      <c r="F43" s="16">
        <v>0</v>
      </c>
      <c r="G43" s="16">
        <v>0</v>
      </c>
      <c r="H43" s="16">
        <v>0</v>
      </c>
      <c r="I43" s="13"/>
      <c r="J43" s="13"/>
      <c r="K43" s="13"/>
      <c r="L43" s="16">
        <v>0</v>
      </c>
      <c r="M43" s="16">
        <v>0</v>
      </c>
      <c r="N43" s="16">
        <v>0</v>
      </c>
      <c r="O43" s="16">
        <v>0</v>
      </c>
      <c r="P43" s="30">
        <f>SUM(F43:O43)</f>
        <v>0</v>
      </c>
    </row>
    <row r="44" spans="3:16" ht="18.75" customHeight="1" x14ac:dyDescent="0.3">
      <c r="C44" s="5" t="s">
        <v>25</v>
      </c>
      <c r="D44" s="7" t="s">
        <v>51</v>
      </c>
      <c r="E44" s="7" t="s">
        <v>35</v>
      </c>
      <c r="F44" s="16">
        <v>36736794.579999998</v>
      </c>
      <c r="G44" s="16">
        <v>2175709</v>
      </c>
      <c r="H44" s="16">
        <v>0</v>
      </c>
      <c r="I44" s="13"/>
      <c r="J44" s="13"/>
      <c r="K44" s="13"/>
      <c r="L44" s="16">
        <v>0</v>
      </c>
      <c r="M44" s="16">
        <v>0</v>
      </c>
      <c r="N44" s="16">
        <v>-603374</v>
      </c>
      <c r="O44" s="16">
        <v>-215760.37</v>
      </c>
      <c r="P44" s="30">
        <f>SUM(F44:O44)</f>
        <v>38093369.210000001</v>
      </c>
    </row>
    <row r="45" spans="3:16" ht="31.5" x14ac:dyDescent="0.3">
      <c r="C45" s="5" t="s">
        <v>60</v>
      </c>
      <c r="D45" s="7" t="s">
        <v>45</v>
      </c>
      <c r="E45" s="7" t="s">
        <v>37</v>
      </c>
      <c r="F45" s="16">
        <v>71000</v>
      </c>
      <c r="G45" s="16"/>
      <c r="H45" s="16">
        <v>5825.11</v>
      </c>
      <c r="I45" s="13"/>
      <c r="J45" s="13"/>
      <c r="K45" s="13"/>
      <c r="L45" s="16">
        <v>0</v>
      </c>
      <c r="M45" s="16">
        <v>20000</v>
      </c>
      <c r="N45" s="16">
        <v>40000</v>
      </c>
      <c r="O45" s="16">
        <v>0</v>
      </c>
      <c r="P45" s="30">
        <f>SUM(F45:O45)</f>
        <v>136825.10999999999</v>
      </c>
    </row>
    <row r="46" spans="3:16" ht="16.5" customHeight="1" x14ac:dyDescent="0.25">
      <c r="C46" s="4" t="s">
        <v>7</v>
      </c>
      <c r="D46" s="6" t="s">
        <v>52</v>
      </c>
      <c r="E46" s="6"/>
      <c r="F46" s="15">
        <f>F47+F48+F49</f>
        <v>12454565.949999999</v>
      </c>
      <c r="G46" s="15">
        <f>G47+G48+G49</f>
        <v>273752</v>
      </c>
      <c r="H46" s="15">
        <f t="shared" ref="H46:O46" si="15">H47+H48+H49</f>
        <v>0</v>
      </c>
      <c r="I46" s="12">
        <f t="shared" si="15"/>
        <v>0</v>
      </c>
      <c r="J46" s="12">
        <f t="shared" si="15"/>
        <v>0</v>
      </c>
      <c r="K46" s="12">
        <f t="shared" si="15"/>
        <v>0</v>
      </c>
      <c r="L46" s="15">
        <f t="shared" si="15"/>
        <v>0</v>
      </c>
      <c r="M46" s="15">
        <f t="shared" si="15"/>
        <v>58203.9</v>
      </c>
      <c r="N46" s="15">
        <f t="shared" si="15"/>
        <v>206050</v>
      </c>
      <c r="O46" s="15">
        <f t="shared" si="15"/>
        <v>-1745.57</v>
      </c>
      <c r="P46" s="31">
        <f>SUM(F46:O46)</f>
        <v>12990826.279999999</v>
      </c>
    </row>
    <row r="47" spans="3:16" ht="17.25" customHeight="1" x14ac:dyDescent="0.3">
      <c r="C47" s="5" t="s">
        <v>26</v>
      </c>
      <c r="D47" s="7" t="s">
        <v>39</v>
      </c>
      <c r="E47" s="7" t="s">
        <v>41</v>
      </c>
      <c r="F47" s="16">
        <v>9760550</v>
      </c>
      <c r="G47" s="16">
        <v>273752</v>
      </c>
      <c r="H47" s="16">
        <v>0</v>
      </c>
      <c r="I47" s="13"/>
      <c r="J47" s="13"/>
      <c r="K47" s="13"/>
      <c r="L47" s="16">
        <v>0</v>
      </c>
      <c r="M47" s="16">
        <v>0</v>
      </c>
      <c r="N47" s="16">
        <v>150000</v>
      </c>
      <c r="O47" s="16">
        <v>0</v>
      </c>
      <c r="P47" s="31">
        <f>SUM(F47:O47)</f>
        <v>10184302</v>
      </c>
    </row>
    <row r="48" spans="3:16" ht="17.25" customHeight="1" x14ac:dyDescent="0.3">
      <c r="C48" s="5" t="s">
        <v>27</v>
      </c>
      <c r="D48" s="7" t="s">
        <v>52</v>
      </c>
      <c r="E48" s="7" t="s">
        <v>33</v>
      </c>
      <c r="F48" s="16">
        <v>209494.95</v>
      </c>
      <c r="G48" s="16">
        <v>0</v>
      </c>
      <c r="H48" s="16">
        <v>0</v>
      </c>
      <c r="I48" s="13"/>
      <c r="J48" s="13"/>
      <c r="K48" s="13"/>
      <c r="L48" s="16">
        <v>0</v>
      </c>
      <c r="M48" s="16">
        <v>0</v>
      </c>
      <c r="N48" s="16">
        <v>0</v>
      </c>
      <c r="O48" s="16">
        <v>-1745.57</v>
      </c>
      <c r="P48" s="31">
        <f>SUM(F48:O48)</f>
        <v>207749.38</v>
      </c>
    </row>
    <row r="49" spans="3:17" ht="17.25" customHeight="1" x14ac:dyDescent="0.3">
      <c r="C49" s="5" t="s">
        <v>72</v>
      </c>
      <c r="D49" s="7" t="s">
        <v>39</v>
      </c>
      <c r="E49" s="7" t="s">
        <v>34</v>
      </c>
      <c r="F49" s="16">
        <v>2484521</v>
      </c>
      <c r="G49" s="16"/>
      <c r="H49" s="16">
        <v>0</v>
      </c>
      <c r="I49" s="13"/>
      <c r="J49" s="13"/>
      <c r="K49" s="13"/>
      <c r="L49" s="16">
        <v>0</v>
      </c>
      <c r="M49" s="16">
        <v>58203.9</v>
      </c>
      <c r="N49" s="16">
        <v>56050</v>
      </c>
      <c r="O49" s="16">
        <v>0</v>
      </c>
      <c r="P49" s="31">
        <f>SUM(F49:O49)</f>
        <v>2598774.9</v>
      </c>
    </row>
    <row r="50" spans="3:17" ht="66" customHeight="1" x14ac:dyDescent="0.25">
      <c r="C50" s="4" t="s">
        <v>61</v>
      </c>
      <c r="D50" s="6" t="s">
        <v>46</v>
      </c>
      <c r="E50" s="6"/>
      <c r="F50" s="15">
        <f>F51</f>
        <v>901400</v>
      </c>
      <c r="G50" s="15">
        <f>G51+G52</f>
        <v>0</v>
      </c>
      <c r="H50" s="15">
        <f t="shared" ref="H50:O50" si="16">H51+H52</f>
        <v>0</v>
      </c>
      <c r="I50" s="12">
        <f t="shared" si="16"/>
        <v>0</v>
      </c>
      <c r="J50" s="12">
        <f t="shared" si="16"/>
        <v>0</v>
      </c>
      <c r="K50" s="12">
        <f t="shared" si="16"/>
        <v>0</v>
      </c>
      <c r="L50" s="15">
        <f t="shared" si="16"/>
        <v>0</v>
      </c>
      <c r="M50" s="15">
        <f t="shared" si="16"/>
        <v>0</v>
      </c>
      <c r="N50" s="15">
        <f t="shared" si="16"/>
        <v>0</v>
      </c>
      <c r="O50" s="15">
        <f t="shared" si="16"/>
        <v>0</v>
      </c>
      <c r="P50" s="30">
        <f>SUM(F50:N50)</f>
        <v>901400</v>
      </c>
    </row>
    <row r="51" spans="3:17" ht="64.5" customHeight="1" x14ac:dyDescent="0.3">
      <c r="C51" s="5" t="s">
        <v>53</v>
      </c>
      <c r="D51" s="7" t="s">
        <v>46</v>
      </c>
      <c r="E51" s="7" t="s">
        <v>41</v>
      </c>
      <c r="F51" s="16">
        <v>901400</v>
      </c>
      <c r="G51" s="16">
        <v>0</v>
      </c>
      <c r="H51" s="16">
        <v>0</v>
      </c>
      <c r="I51" s="13"/>
      <c r="J51" s="13"/>
      <c r="K51" s="13"/>
      <c r="L51" s="16">
        <v>0</v>
      </c>
      <c r="M51" s="16">
        <v>0</v>
      </c>
      <c r="N51" s="16">
        <v>0</v>
      </c>
      <c r="O51" s="16">
        <v>0</v>
      </c>
      <c r="P51" s="30">
        <f>SUM(F51:O51)</f>
        <v>901400</v>
      </c>
    </row>
    <row r="52" spans="3:17" ht="38.25" customHeight="1" x14ac:dyDescent="0.3">
      <c r="C52" s="17" t="s">
        <v>71</v>
      </c>
      <c r="D52" s="7" t="s">
        <v>46</v>
      </c>
      <c r="E52" s="7" t="s">
        <v>34</v>
      </c>
      <c r="F52" s="16">
        <v>0</v>
      </c>
      <c r="G52" s="16">
        <v>0</v>
      </c>
      <c r="H52" s="16">
        <v>0</v>
      </c>
      <c r="I52" s="13"/>
      <c r="J52" s="13"/>
      <c r="K52" s="13"/>
      <c r="L52" s="16">
        <v>0</v>
      </c>
      <c r="M52" s="16">
        <v>0</v>
      </c>
      <c r="N52" s="16">
        <v>0</v>
      </c>
      <c r="O52" s="16">
        <v>0</v>
      </c>
      <c r="P52" s="30">
        <f>SUM(F52:O52)</f>
        <v>0</v>
      </c>
    </row>
    <row r="53" spans="3:17" ht="17.25" customHeight="1" x14ac:dyDescent="0.25">
      <c r="C53" s="4" t="s">
        <v>55</v>
      </c>
      <c r="D53" s="8"/>
      <c r="E53" s="9"/>
      <c r="F53" s="15">
        <f>F7+F15+F17+F21+F26+F30+F32+F38+F41+F46+F50</f>
        <v>474905654.17999995</v>
      </c>
      <c r="G53" s="15">
        <f>G7+G15+G17+G21+G26+G30+G32+G38+G41+G46+G50</f>
        <v>79649628.099999994</v>
      </c>
      <c r="H53" s="15">
        <f>H7+H15+H17+H21+H26+H30+H32+H38+H41+H46+H50</f>
        <v>5825.11</v>
      </c>
      <c r="I53" s="12">
        <f>I7+I15+I17+I21+I26+I30+I32+I38+I41+I46+I50</f>
        <v>0</v>
      </c>
      <c r="J53" s="12">
        <f>J7+J15+J17+J21+J26+J30+J32+J38+J41+J46+J50</f>
        <v>0</v>
      </c>
      <c r="K53" s="12">
        <f>K7+K15+K17+K21+K26+K30+K32+K38+K41+K46+K50</f>
        <v>0</v>
      </c>
      <c r="L53" s="15">
        <f>L7+L15+L17+L21+L26+L30+L32+L38+L41+L46+L50</f>
        <v>1506643.06</v>
      </c>
      <c r="M53" s="15">
        <f>M7+M15+M17+M21+M26+M30+M32+M38+M41+M46+M50</f>
        <v>10137985.08</v>
      </c>
      <c r="N53" s="15">
        <f>N7+N15+N17+N21+N26+N30+N32+N38+N41+N46+N50</f>
        <v>7514908.6799999997</v>
      </c>
      <c r="O53" s="15">
        <f>O7+O15+O17+O21+O26+O30+O32+O38+O41+O46+O50</f>
        <v>7821864.5099999998</v>
      </c>
      <c r="P53" s="30">
        <f>SUM(F53:O53)</f>
        <v>581542508.71999991</v>
      </c>
      <c r="Q53" s="32"/>
    </row>
    <row r="54" spans="3:17" ht="18.75" x14ac:dyDescent="0.3">
      <c r="C54" s="2"/>
      <c r="D54" s="1"/>
      <c r="E54" s="1"/>
      <c r="F54" s="1"/>
      <c r="G54" s="1"/>
      <c r="H54" s="1"/>
    </row>
    <row r="55" spans="3:17" ht="18.75" x14ac:dyDescent="0.3">
      <c r="C55" s="2"/>
      <c r="D55" s="1"/>
      <c r="E55" s="1"/>
      <c r="F55" s="1"/>
      <c r="G55" s="1"/>
      <c r="H55" s="1"/>
      <c r="Q55" s="32"/>
    </row>
    <row r="56" spans="3:17" ht="18.75" x14ac:dyDescent="0.3">
      <c r="C56" s="2"/>
      <c r="D56" s="1"/>
      <c r="E56" s="1"/>
      <c r="F56" s="1"/>
      <c r="G56" s="1"/>
      <c r="H56" s="1"/>
    </row>
    <row r="57" spans="3:17" ht="18.75" x14ac:dyDescent="0.3">
      <c r="C57" s="2"/>
      <c r="D57" s="1"/>
      <c r="E57" s="1"/>
      <c r="F57" s="1"/>
      <c r="G57" s="1"/>
      <c r="H57" s="1"/>
    </row>
    <row r="58" spans="3:17" ht="18.75" x14ac:dyDescent="0.3">
      <c r="C58" s="2"/>
      <c r="D58" s="1"/>
      <c r="E58" s="1"/>
      <c r="F58" s="1"/>
      <c r="G58" s="1"/>
      <c r="H58" s="1"/>
    </row>
    <row r="59" spans="3:17" ht="18.75" x14ac:dyDescent="0.3">
      <c r="C59" s="1"/>
      <c r="D59" s="1"/>
      <c r="E59" s="1"/>
      <c r="F59" s="1"/>
      <c r="G59" s="1"/>
      <c r="H59" s="1"/>
    </row>
    <row r="60" spans="3:17" ht="18.75" x14ac:dyDescent="0.3">
      <c r="C60" s="1"/>
      <c r="D60" s="1"/>
      <c r="E60" s="1"/>
      <c r="F60" s="1"/>
      <c r="G60" s="1"/>
      <c r="H60" s="1"/>
    </row>
    <row r="61" spans="3:17" ht="18.75" x14ac:dyDescent="0.3">
      <c r="C61" s="1"/>
      <c r="D61" s="1"/>
      <c r="E61" s="1"/>
      <c r="F61" s="1"/>
      <c r="G61" s="1"/>
      <c r="H61" s="1"/>
    </row>
    <row r="62" spans="3:17" ht="18.75" x14ac:dyDescent="0.3">
      <c r="C62" s="1"/>
      <c r="D62" s="1"/>
      <c r="E62" s="1"/>
      <c r="F62" s="1"/>
      <c r="G62" s="1"/>
      <c r="H62" s="1"/>
    </row>
  </sheetData>
  <mergeCells count="9">
    <mergeCell ref="D2:H2"/>
    <mergeCell ref="C5:C6"/>
    <mergeCell ref="D5:D6"/>
    <mergeCell ref="H5:H6"/>
    <mergeCell ref="E5:E6"/>
    <mergeCell ref="C3:P3"/>
    <mergeCell ref="L5:L6"/>
    <mergeCell ref="M5:M6"/>
    <mergeCell ref="N5:N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2025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2019-02-26T13:02:37Z</cp:lastPrinted>
  <dcterms:created xsi:type="dcterms:W3CDTF">2015-02-09T15:35:03Z</dcterms:created>
  <dcterms:modified xsi:type="dcterms:W3CDTF">2026-02-25T13:24:53Z</dcterms:modified>
</cp:coreProperties>
</file>